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6\4300-5-2026 Arheološke raziskave KASTRA III\za objavo\"/>
    </mc:Choice>
  </mc:AlternateContent>
  <xr:revisionPtr revIDLastSave="0" documentId="13_ncr:1_{98479775-E446-4E71-8900-A4E957EE244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E26" i="1"/>
  <c r="E30" i="1" l="1"/>
  <c r="E28" i="1"/>
  <c r="E24" i="1"/>
  <c r="E21" i="1"/>
  <c r="E19" i="1"/>
  <c r="E16" i="1" l="1"/>
  <c r="E12" i="1" l="1"/>
  <c r="E10" i="1"/>
  <c r="E45" i="1" l="1"/>
  <c r="E51" i="1" l="1"/>
  <c r="E48" i="1"/>
  <c r="E41" i="1" l="1"/>
  <c r="E35" i="1"/>
  <c r="E38" i="1"/>
  <c r="E8" i="1"/>
  <c r="E54" i="1" l="1"/>
  <c r="E56" i="1" s="1"/>
  <c r="E57" i="1" l="1"/>
  <c r="E58" i="1" s="1"/>
</calcChain>
</file>

<file path=xl/sharedStrings.xml><?xml version="1.0" encoding="utf-8"?>
<sst xmlns="http://schemas.openxmlformats.org/spreadsheetml/2006/main" count="64" uniqueCount="53">
  <si>
    <t>kos</t>
  </si>
  <si>
    <t>VSE SKUPAJ</t>
  </si>
  <si>
    <t>m3</t>
  </si>
  <si>
    <t>1.</t>
  </si>
  <si>
    <t>3.</t>
  </si>
  <si>
    <t>4.</t>
  </si>
  <si>
    <t>5.</t>
  </si>
  <si>
    <t>6.</t>
  </si>
  <si>
    <t>7.</t>
  </si>
  <si>
    <t>8.</t>
  </si>
  <si>
    <t>Priprava vmesnih ter končnega strokovnega poročila</t>
  </si>
  <si>
    <t>Univ. dipl. arheolog</t>
  </si>
  <si>
    <t>ura</t>
  </si>
  <si>
    <t>Arheolog- tehnik</t>
  </si>
  <si>
    <t>Delavec pri arheoloških izkopih</t>
  </si>
  <si>
    <t>9.</t>
  </si>
  <si>
    <t>Arheološki testni izkop v obliki strojnega jarka z dokumentiarnjem celotnega profila do geološke osnove</t>
  </si>
  <si>
    <t>Univ.dipl.inž. geol</t>
  </si>
  <si>
    <t>m2</t>
  </si>
  <si>
    <t>1.1.</t>
  </si>
  <si>
    <t>1.2.</t>
  </si>
  <si>
    <t>DDV 22%</t>
  </si>
  <si>
    <t>10.</t>
  </si>
  <si>
    <t>Šibeniška ulica</t>
  </si>
  <si>
    <t>Stritarjeva ulica</t>
  </si>
  <si>
    <t>Viharjeva ulica</t>
  </si>
  <si>
    <t>Arheološke raziskave  (nadzor) ob gradnji</t>
  </si>
  <si>
    <t>restavriranje kovine</t>
  </si>
  <si>
    <t>3.1.</t>
  </si>
  <si>
    <t>3.2.</t>
  </si>
  <si>
    <t>3.3.</t>
  </si>
  <si>
    <t>3.4.</t>
  </si>
  <si>
    <t>3.5.</t>
  </si>
  <si>
    <t>Zahtevno restavriranje keramike</t>
  </si>
  <si>
    <t xml:space="preserve">Manj zahtevno restavriranje keramike </t>
  </si>
  <si>
    <t>3.6.</t>
  </si>
  <si>
    <t>3.7.</t>
  </si>
  <si>
    <t>2.</t>
  </si>
  <si>
    <t>1.3.</t>
  </si>
  <si>
    <t>Naravoslovne analize - (ocena 10 % ponudbenih postavk od 3.1. do 3.6.)</t>
  </si>
  <si>
    <t xml:space="preserve">Ajdovščina - arheološke raziskave KASTRE 3 ob gradnji komunalne infrastrukture </t>
  </si>
  <si>
    <t>Poizkopavalna obdelava arheološkega najdišča in najdb  (ocena)</t>
  </si>
  <si>
    <t>Računalniška obdelava dokumentacije prostorskih izmer, vizualno-grafične in pisne dokumentacije</t>
  </si>
  <si>
    <t>Vizualno-grafično dokumentiranje najdb</t>
  </si>
  <si>
    <t>Konserviranje/restavriranje najdb</t>
  </si>
  <si>
    <t>Konserviranje -restavriranje kovancev</t>
  </si>
  <si>
    <t>SKUPAJ</t>
  </si>
  <si>
    <t>OPIS</t>
  </si>
  <si>
    <t>Količina</t>
  </si>
  <si>
    <t>Cena na enoto</t>
  </si>
  <si>
    <t>Znesek EUR brez DDV</t>
  </si>
  <si>
    <t>Lavričev trg - arheološka izkopavanja predvidenega gradbenega izkopa do geološke osnove (predvideno do 2 m globine), območje 3. faze Lavričevega trga  ter dvorišča (Izvedba skladno s prejetimi kulturnovarstvenimi pogoji št. 35106-0787-10/2025 z dne 25.9.2025)</t>
  </si>
  <si>
    <t>10% nepredvidena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</si>
</sst>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" fontId="0" fillId="0" borderId="1" xfId="0" applyNumberFormat="1" applyBorder="1"/>
    <xf numFmtId="4" fontId="0" fillId="0" borderId="2" xfId="0" applyNumberFormat="1" applyBorder="1"/>
    <xf numFmtId="0" fontId="0" fillId="0" borderId="3" xfId="0" applyBorder="1" applyAlignment="1">
      <alignment wrapText="1"/>
    </xf>
    <xf numFmtId="4" fontId="0" fillId="0" borderId="4" xfId="0" applyNumberFormat="1" applyBorder="1"/>
    <xf numFmtId="0" fontId="1" fillId="0" borderId="0" xfId="0" applyFont="1" applyAlignment="1">
      <alignment wrapText="1"/>
    </xf>
    <xf numFmtId="0" fontId="0" fillId="0" borderId="5" xfId="0" applyBorder="1" applyAlignment="1">
      <alignment wrapText="1"/>
    </xf>
    <xf numFmtId="4" fontId="0" fillId="0" borderId="6" xfId="0" applyNumberFormat="1" applyBorder="1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4" fontId="0" fillId="0" borderId="3" xfId="0" applyNumberFormat="1" applyBorder="1"/>
    <xf numFmtId="4" fontId="0" fillId="0" borderId="7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73025</xdr:rowOff>
    </xdr:from>
    <xdr:to>
      <xdr:col>2</xdr:col>
      <xdr:colOff>257175</xdr:colOff>
      <xdr:row>1</xdr:row>
      <xdr:rowOff>187325</xdr:rowOff>
    </xdr:to>
    <xdr:pic>
      <xdr:nvPicPr>
        <xdr:cNvPr id="2" name="Slika 749582227">
          <a:extLst>
            <a:ext uri="{FF2B5EF4-FFF2-40B4-BE49-F238E27FC236}">
              <a16:creationId xmlns:a16="http://schemas.microsoft.com/office/drawing/2014/main" id="{6AD0E1A0-5BC7-17F9-D50E-19DB957A0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73025"/>
          <a:ext cx="29432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482600</xdr:colOff>
      <xdr:row>0</xdr:row>
      <xdr:rowOff>92075</xdr:rowOff>
    </xdr:from>
    <xdr:to>
      <xdr:col>3</xdr:col>
      <xdr:colOff>320675</xdr:colOff>
      <xdr:row>1</xdr:row>
      <xdr:rowOff>254000</xdr:rowOff>
    </xdr:to>
    <xdr:pic>
      <xdr:nvPicPr>
        <xdr:cNvPr id="3" name="Slika 1733785488">
          <a:extLst>
            <a:ext uri="{FF2B5EF4-FFF2-40B4-BE49-F238E27FC236}">
              <a16:creationId xmlns:a16="http://schemas.microsoft.com/office/drawing/2014/main" id="{6453E8E3-2A7F-CDCD-0C96-9E7198A5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8200" y="92075"/>
          <a:ext cx="6953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482600</xdr:colOff>
      <xdr:row>0</xdr:row>
      <xdr:rowOff>66675</xdr:rowOff>
    </xdr:from>
    <xdr:to>
      <xdr:col>4</xdr:col>
      <xdr:colOff>876300</xdr:colOff>
      <xdr:row>1</xdr:row>
      <xdr:rowOff>219075</xdr:rowOff>
    </xdr:to>
    <xdr:pic>
      <xdr:nvPicPr>
        <xdr:cNvPr id="4" name="Slika 32537420">
          <a:extLst>
            <a:ext uri="{FF2B5EF4-FFF2-40B4-BE49-F238E27FC236}">
              <a16:creationId xmlns:a16="http://schemas.microsoft.com/office/drawing/2014/main" id="{A101FEF0-9F6E-A73E-089C-363ACD688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5450" y="66675"/>
          <a:ext cx="1320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26" zoomScale="150" zoomScaleNormal="150" workbookViewId="0">
      <selection activeCell="F35" sqref="F35"/>
    </sheetView>
  </sheetViews>
  <sheetFormatPr defaultRowHeight="15" x14ac:dyDescent="0.25"/>
  <cols>
    <col min="1" max="1" width="9.140625" style="11"/>
    <col min="2" max="2" width="40.140625" style="3" customWidth="1"/>
    <col min="3" max="3" width="12.85546875" customWidth="1"/>
    <col min="4" max="4" width="13.85546875" customWidth="1"/>
    <col min="5" max="5" width="19.28515625" customWidth="1"/>
  </cols>
  <sheetData>
    <row r="1" spans="1:5" x14ac:dyDescent="0.25">
      <c r="B1"/>
    </row>
    <row r="2" spans="1:5" ht="22.5" customHeight="1" x14ac:dyDescent="0.25"/>
    <row r="3" spans="1:5" ht="30" x14ac:dyDescent="0.25">
      <c r="B3" s="8" t="s">
        <v>40</v>
      </c>
    </row>
    <row r="5" spans="1:5" x14ac:dyDescent="0.25">
      <c r="A5" s="15"/>
      <c r="B5" s="16" t="s">
        <v>47</v>
      </c>
      <c r="C5" s="4" t="s">
        <v>48</v>
      </c>
      <c r="D5" s="4" t="s">
        <v>49</v>
      </c>
      <c r="E5" s="4" t="s">
        <v>50</v>
      </c>
    </row>
    <row r="6" spans="1:5" ht="103.5" customHeight="1" x14ac:dyDescent="0.25">
      <c r="A6" s="11" t="s">
        <v>3</v>
      </c>
      <c r="B6" s="2" t="s">
        <v>51</v>
      </c>
      <c r="C6" s="1"/>
      <c r="D6" s="1"/>
      <c r="E6" s="1"/>
    </row>
    <row r="7" spans="1:5" x14ac:dyDescent="0.25">
      <c r="A7" s="11" t="s">
        <v>19</v>
      </c>
      <c r="B7" s="2" t="s">
        <v>23</v>
      </c>
      <c r="C7" s="1"/>
      <c r="D7" s="1"/>
      <c r="E7" s="1"/>
    </row>
    <row r="8" spans="1:5" x14ac:dyDescent="0.25">
      <c r="B8" s="3" t="s">
        <v>18</v>
      </c>
      <c r="C8" s="4">
        <v>2029</v>
      </c>
      <c r="D8" s="4">
        <v>0</v>
      </c>
      <c r="E8" s="4">
        <f>C8*D8</f>
        <v>0</v>
      </c>
    </row>
    <row r="9" spans="1:5" x14ac:dyDescent="0.25">
      <c r="A9" s="11" t="s">
        <v>20</v>
      </c>
      <c r="B9" s="2" t="s">
        <v>24</v>
      </c>
      <c r="C9" s="1"/>
      <c r="D9" s="1"/>
      <c r="E9" s="1"/>
    </row>
    <row r="10" spans="1:5" x14ac:dyDescent="0.25">
      <c r="B10" s="3" t="s">
        <v>18</v>
      </c>
      <c r="C10" s="4">
        <v>771</v>
      </c>
      <c r="D10" s="4">
        <v>0</v>
      </c>
      <c r="E10" s="4">
        <f>C10*D10</f>
        <v>0</v>
      </c>
    </row>
    <row r="11" spans="1:5" x14ac:dyDescent="0.25">
      <c r="A11" s="11" t="s">
        <v>38</v>
      </c>
      <c r="B11" s="2" t="s">
        <v>25</v>
      </c>
      <c r="C11" s="1"/>
      <c r="D11" s="1"/>
      <c r="E11" s="1"/>
    </row>
    <row r="12" spans="1:5" x14ac:dyDescent="0.25">
      <c r="B12" s="3" t="s">
        <v>18</v>
      </c>
      <c r="C12" s="4">
        <v>1350</v>
      </c>
      <c r="D12" s="4">
        <v>0</v>
      </c>
      <c r="E12" s="4">
        <f>C12*D12</f>
        <v>0</v>
      </c>
    </row>
    <row r="13" spans="1:5" x14ac:dyDescent="0.25">
      <c r="C13" s="1"/>
      <c r="D13" s="1"/>
      <c r="E13" s="1"/>
    </row>
    <row r="14" spans="1:5" x14ac:dyDescent="0.25">
      <c r="A14" s="11" t="s">
        <v>37</v>
      </c>
      <c r="B14" s="3" t="s">
        <v>26</v>
      </c>
      <c r="C14" s="1"/>
      <c r="D14" s="1"/>
      <c r="E14" s="1"/>
    </row>
    <row r="15" spans="1:5" x14ac:dyDescent="0.25">
      <c r="C15" s="1"/>
      <c r="D15" s="1"/>
      <c r="E15" s="1"/>
    </row>
    <row r="16" spans="1:5" x14ac:dyDescent="0.25">
      <c r="B16" s="3" t="s">
        <v>18</v>
      </c>
      <c r="C16" s="4">
        <v>10</v>
      </c>
      <c r="D16" s="4">
        <v>0</v>
      </c>
      <c r="E16" s="4">
        <f>C16*D16</f>
        <v>0</v>
      </c>
    </row>
    <row r="17" spans="1:5" ht="30" x14ac:dyDescent="0.25">
      <c r="A17" s="11" t="s">
        <v>4</v>
      </c>
      <c r="B17" s="3" t="s">
        <v>41</v>
      </c>
      <c r="C17" s="1"/>
      <c r="D17" s="1"/>
      <c r="E17" s="1"/>
    </row>
    <row r="18" spans="1:5" ht="45" x14ac:dyDescent="0.25">
      <c r="A18" s="12" t="s">
        <v>28</v>
      </c>
      <c r="B18" s="3" t="s">
        <v>42</v>
      </c>
      <c r="C18" s="1"/>
      <c r="D18" s="1"/>
      <c r="E18" s="1"/>
    </row>
    <row r="19" spans="1:5" x14ac:dyDescent="0.25">
      <c r="B19" s="3" t="s">
        <v>12</v>
      </c>
      <c r="C19" s="13">
        <v>500</v>
      </c>
      <c r="D19" s="7">
        <v>0</v>
      </c>
      <c r="E19" s="14">
        <f>C19*D19</f>
        <v>0</v>
      </c>
    </row>
    <row r="20" spans="1:5" x14ac:dyDescent="0.25">
      <c r="A20" s="11" t="s">
        <v>29</v>
      </c>
      <c r="B20" s="3" t="s">
        <v>43</v>
      </c>
      <c r="C20" s="1"/>
      <c r="D20" s="1"/>
      <c r="E20" s="1"/>
    </row>
    <row r="21" spans="1:5" x14ac:dyDescent="0.25">
      <c r="B21" s="3" t="s">
        <v>12</v>
      </c>
      <c r="C21" s="13">
        <v>300</v>
      </c>
      <c r="D21" s="7">
        <v>0</v>
      </c>
      <c r="E21" s="14">
        <f>C21*D21</f>
        <v>0</v>
      </c>
    </row>
    <row r="22" spans="1:5" x14ac:dyDescent="0.25">
      <c r="A22" s="11" t="s">
        <v>30</v>
      </c>
      <c r="B22" s="3" t="s">
        <v>44</v>
      </c>
      <c r="C22" s="1"/>
      <c r="D22" s="1"/>
      <c r="E22" s="1"/>
    </row>
    <row r="23" spans="1:5" x14ac:dyDescent="0.25">
      <c r="B23" s="3" t="s">
        <v>27</v>
      </c>
      <c r="C23" s="1"/>
      <c r="D23" s="1"/>
      <c r="E23" s="1"/>
    </row>
    <row r="24" spans="1:5" x14ac:dyDescent="0.25">
      <c r="B24" s="3" t="s">
        <v>0</v>
      </c>
      <c r="C24" s="13">
        <v>200</v>
      </c>
      <c r="D24" s="7">
        <v>0</v>
      </c>
      <c r="E24" s="14">
        <f>C24*D24</f>
        <v>0</v>
      </c>
    </row>
    <row r="25" spans="1:5" x14ac:dyDescent="0.25">
      <c r="A25" s="11" t="s">
        <v>31</v>
      </c>
      <c r="B25" s="3" t="s">
        <v>45</v>
      </c>
      <c r="C25" s="1"/>
      <c r="D25" s="1"/>
      <c r="E25" s="1"/>
    </row>
    <row r="26" spans="1:5" x14ac:dyDescent="0.25">
      <c r="B26" s="3" t="s">
        <v>0</v>
      </c>
      <c r="C26" s="13">
        <v>400</v>
      </c>
      <c r="D26" s="7">
        <v>0</v>
      </c>
      <c r="E26" s="14">
        <f>C26*D26</f>
        <v>0</v>
      </c>
    </row>
    <row r="27" spans="1:5" x14ac:dyDescent="0.25">
      <c r="A27" s="12" t="s">
        <v>32</v>
      </c>
      <c r="B27" s="3" t="s">
        <v>34</v>
      </c>
      <c r="C27" s="1"/>
      <c r="D27" s="1"/>
      <c r="E27" s="1"/>
    </row>
    <row r="28" spans="1:5" x14ac:dyDescent="0.25">
      <c r="C28" s="13">
        <v>20</v>
      </c>
      <c r="D28" s="7">
        <v>0</v>
      </c>
      <c r="E28" s="14">
        <f>C28*D28</f>
        <v>0</v>
      </c>
    </row>
    <row r="29" spans="1:5" x14ac:dyDescent="0.25">
      <c r="A29" s="12" t="s">
        <v>35</v>
      </c>
      <c r="B29" s="3" t="s">
        <v>33</v>
      </c>
      <c r="C29" s="1"/>
      <c r="D29" s="1"/>
      <c r="E29" s="1"/>
    </row>
    <row r="30" spans="1:5" x14ac:dyDescent="0.25">
      <c r="B30" s="3" t="s">
        <v>0</v>
      </c>
      <c r="C30" s="13">
        <v>3</v>
      </c>
      <c r="D30" s="7">
        <v>0</v>
      </c>
      <c r="E30" s="14">
        <f>C30*D30</f>
        <v>0</v>
      </c>
    </row>
    <row r="31" spans="1:5" ht="30" x14ac:dyDescent="0.25">
      <c r="A31" s="11" t="s">
        <v>36</v>
      </c>
      <c r="B31" s="3" t="s">
        <v>39</v>
      </c>
      <c r="C31" s="1"/>
      <c r="D31" s="1"/>
      <c r="E31" s="1"/>
    </row>
    <row r="32" spans="1:5" x14ac:dyDescent="0.25">
      <c r="C32" s="13"/>
      <c r="D32" s="7"/>
      <c r="E32" s="14">
        <f>(E19+E21+E24+E26+E28+E30)*0.1</f>
        <v>0</v>
      </c>
    </row>
    <row r="33" spans="1:5" x14ac:dyDescent="0.25">
      <c r="C33" s="1"/>
      <c r="D33" s="1"/>
      <c r="E33" s="1"/>
    </row>
    <row r="34" spans="1:5" ht="45" x14ac:dyDescent="0.25">
      <c r="A34" s="11" t="s">
        <v>5</v>
      </c>
      <c r="B34" s="3" t="s">
        <v>16</v>
      </c>
      <c r="C34" s="1"/>
      <c r="D34" s="1"/>
      <c r="E34" s="1"/>
    </row>
    <row r="35" spans="1:5" x14ac:dyDescent="0.25">
      <c r="B35" s="3" t="s">
        <v>2</v>
      </c>
      <c r="C35" s="4">
        <v>10</v>
      </c>
      <c r="D35" s="4">
        <v>0</v>
      </c>
      <c r="E35" s="4">
        <f>+C35*D35</f>
        <v>0</v>
      </c>
    </row>
    <row r="36" spans="1:5" x14ac:dyDescent="0.25">
      <c r="C36" s="1"/>
      <c r="D36" s="1"/>
      <c r="E36" s="1"/>
    </row>
    <row r="37" spans="1:5" ht="30" x14ac:dyDescent="0.25">
      <c r="A37" s="11" t="s">
        <v>6</v>
      </c>
      <c r="B37" s="3" t="s">
        <v>10</v>
      </c>
      <c r="C37" s="1"/>
      <c r="D37" s="1"/>
      <c r="E37" s="1"/>
    </row>
    <row r="38" spans="1:5" x14ac:dyDescent="0.25">
      <c r="B38" s="3" t="s">
        <v>0</v>
      </c>
      <c r="C38" s="4">
        <v>1</v>
      </c>
      <c r="D38" s="4">
        <v>0</v>
      </c>
      <c r="E38" s="4">
        <f>+C38*D38</f>
        <v>0</v>
      </c>
    </row>
    <row r="39" spans="1:5" x14ac:dyDescent="0.25">
      <c r="C39" s="1"/>
      <c r="D39" s="1"/>
      <c r="E39" s="1"/>
    </row>
    <row r="40" spans="1:5" x14ac:dyDescent="0.25">
      <c r="A40" s="11" t="s">
        <v>7</v>
      </c>
      <c r="B40" s="3" t="s">
        <v>11</v>
      </c>
      <c r="C40" s="1"/>
      <c r="D40" s="1"/>
      <c r="E40" s="1"/>
    </row>
    <row r="41" spans="1:5" x14ac:dyDescent="0.25">
      <c r="B41" s="3" t="s">
        <v>12</v>
      </c>
      <c r="C41" s="4">
        <v>10</v>
      </c>
      <c r="D41" s="4">
        <v>0</v>
      </c>
      <c r="E41" s="4">
        <f>+C41*D41</f>
        <v>0</v>
      </c>
    </row>
    <row r="42" spans="1:5" x14ac:dyDescent="0.25">
      <c r="C42" s="1"/>
      <c r="D42" s="1"/>
      <c r="E42" s="1"/>
    </row>
    <row r="43" spans="1:5" x14ac:dyDescent="0.25">
      <c r="C43" s="1"/>
      <c r="D43" s="1"/>
      <c r="E43" s="1"/>
    </row>
    <row r="44" spans="1:5" x14ac:dyDescent="0.25">
      <c r="A44" s="11" t="s">
        <v>8</v>
      </c>
      <c r="B44" s="3" t="s">
        <v>17</v>
      </c>
      <c r="C44" s="1"/>
      <c r="D44" s="1"/>
      <c r="E44" s="1"/>
    </row>
    <row r="45" spans="1:5" x14ac:dyDescent="0.25">
      <c r="B45" s="3" t="s">
        <v>12</v>
      </c>
      <c r="C45" s="4">
        <v>10</v>
      </c>
      <c r="D45" s="4">
        <v>0</v>
      </c>
      <c r="E45" s="4">
        <f>+C45*D45</f>
        <v>0</v>
      </c>
    </row>
    <row r="46" spans="1:5" x14ac:dyDescent="0.25">
      <c r="C46" s="1"/>
      <c r="D46" s="1"/>
      <c r="E46" s="1"/>
    </row>
    <row r="47" spans="1:5" x14ac:dyDescent="0.25">
      <c r="A47" s="11" t="s">
        <v>9</v>
      </c>
      <c r="B47" s="3" t="s">
        <v>13</v>
      </c>
      <c r="C47" s="1"/>
      <c r="D47" s="1"/>
      <c r="E47" s="1"/>
    </row>
    <row r="48" spans="1:5" x14ac:dyDescent="0.25">
      <c r="B48" s="3" t="s">
        <v>12</v>
      </c>
      <c r="C48" s="4">
        <v>10</v>
      </c>
      <c r="D48" s="4">
        <v>0</v>
      </c>
      <c r="E48" s="4">
        <f>+C48*D48</f>
        <v>0</v>
      </c>
    </row>
    <row r="49" spans="1:5" x14ac:dyDescent="0.25">
      <c r="C49" s="1"/>
      <c r="D49" s="1"/>
      <c r="E49" s="1"/>
    </row>
    <row r="50" spans="1:5" x14ac:dyDescent="0.25">
      <c r="A50" s="11" t="s">
        <v>15</v>
      </c>
      <c r="B50" s="3" t="s">
        <v>14</v>
      </c>
      <c r="C50" s="1"/>
      <c r="D50" s="1"/>
      <c r="E50" s="1"/>
    </row>
    <row r="51" spans="1:5" x14ac:dyDescent="0.25">
      <c r="B51" s="3" t="s">
        <v>12</v>
      </c>
      <c r="C51" s="4">
        <v>10</v>
      </c>
      <c r="D51" s="4">
        <v>0</v>
      </c>
      <c r="E51" s="4">
        <f>+C51*D51</f>
        <v>0</v>
      </c>
    </row>
    <row r="52" spans="1:5" x14ac:dyDescent="0.25">
      <c r="C52" s="1"/>
      <c r="D52" s="1"/>
      <c r="E52" s="1"/>
    </row>
    <row r="53" spans="1:5" x14ac:dyDescent="0.25">
      <c r="A53" s="11" t="s">
        <v>22</v>
      </c>
      <c r="B53" s="3" t="s">
        <v>52</v>
      </c>
      <c r="C53" s="1"/>
      <c r="D53" s="1"/>
      <c r="E53" s="1"/>
    </row>
    <row r="54" spans="1:5" x14ac:dyDescent="0.25">
      <c r="C54" s="4">
        <v>1</v>
      </c>
      <c r="D54" s="4">
        <v>0</v>
      </c>
      <c r="E54" s="4">
        <f>SUM(E8:E51)*0.1</f>
        <v>0</v>
      </c>
    </row>
    <row r="55" spans="1:5" ht="15.75" thickBot="1" x14ac:dyDescent="0.3">
      <c r="C55" s="1"/>
      <c r="D55" s="1"/>
      <c r="E55" s="1"/>
    </row>
    <row r="56" spans="1:5" ht="15.75" thickBot="1" x14ac:dyDescent="0.3">
      <c r="B56" s="6" t="s">
        <v>46</v>
      </c>
      <c r="C56" s="7"/>
      <c r="D56" s="7"/>
      <c r="E56" s="5">
        <f>SUM(E5:E55)</f>
        <v>0</v>
      </c>
    </row>
    <row r="57" spans="1:5" ht="15.75" thickBot="1" x14ac:dyDescent="0.3">
      <c r="B57" s="3" t="s">
        <v>21</v>
      </c>
      <c r="C57" s="1"/>
      <c r="D57" s="1"/>
      <c r="E57" s="1">
        <f>+E56*0.22</f>
        <v>0</v>
      </c>
    </row>
    <row r="58" spans="1:5" ht="15.75" thickBot="1" x14ac:dyDescent="0.3">
      <c r="B58" s="9" t="s">
        <v>1</v>
      </c>
      <c r="C58" s="10"/>
      <c r="D58" s="10"/>
      <c r="E58" s="5">
        <f>+E56+E57</f>
        <v>0</v>
      </c>
    </row>
    <row r="62" spans="1:5" x14ac:dyDescent="0.25">
      <c r="E62" s="1"/>
    </row>
    <row r="63" spans="1:5" x14ac:dyDescent="0.25">
      <c r="E63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Kete</dc:creator>
  <cp:lastModifiedBy>Barbara Kranjc</cp:lastModifiedBy>
  <cp:lastPrinted>2017-04-11T06:55:27Z</cp:lastPrinted>
  <dcterms:created xsi:type="dcterms:W3CDTF">2015-06-18T11:03:45Z</dcterms:created>
  <dcterms:modified xsi:type="dcterms:W3CDTF">2026-06-23T06:34:25Z</dcterms:modified>
</cp:coreProperties>
</file>